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15" i="1"/>
  <c r="F14"/>
  <c r="F13"/>
  <c r="F12"/>
  <c r="F11"/>
  <c r="F7"/>
  <c r="F6"/>
  <c r="C9"/>
  <c r="E8"/>
  <c r="D17"/>
  <c r="C17"/>
  <c r="F17"/>
  <c r="E17"/>
  <c r="E16"/>
  <c r="E14"/>
  <c r="E6"/>
  <c r="E15"/>
  <c r="E13"/>
  <c r="E12"/>
  <c r="E11"/>
  <c r="D9"/>
  <c r="F9"/>
  <c r="E9"/>
  <c r="E7"/>
</calcChain>
</file>

<file path=xl/sharedStrings.xml><?xml version="1.0" encoding="utf-8"?>
<sst xmlns="http://schemas.openxmlformats.org/spreadsheetml/2006/main" count="20" uniqueCount="20">
  <si>
    <t>Доходы дорожного фонда</t>
  </si>
  <si>
    <t>отклонение %</t>
  </si>
  <si>
    <t>Акцизы</t>
  </si>
  <si>
    <t>отклонение (руб.)</t>
  </si>
  <si>
    <t>ИТОГО доходов дорожного фонда:</t>
  </si>
  <si>
    <t>Расходы средств дорожного фонда</t>
  </si>
  <si>
    <t>ИТОГО расходов за счет средств дорожного фонда:</t>
  </si>
  <si>
    <t>(руб.)</t>
  </si>
  <si>
    <t>Прочие доходы</t>
  </si>
  <si>
    <t>МП "Обустройство пешеходных переходов в городском округе Спасск-Дальний на 2017-2019 годы" (985/0409/3400020442/244)</t>
  </si>
  <si>
    <t xml:space="preserve">Отчет </t>
  </si>
  <si>
    <t>Субсидии за счет средств дорожного фонда Приморского края бюджетам МО ПК на осуществление дорожной деятельности в отношении автомобильных дорог общего пользования местного значения в 2017 году (21М) (985/0409/1220392390/244)</t>
  </si>
  <si>
    <t>Прочие субсидии на исполнение полномочий по осуществлению дорожной деятельности</t>
  </si>
  <si>
    <t>МП "Содержание улично-дорожной сети городского округа Спасск-Дальний на 2017-2019 годы", подпрограмма "Содержание и ремонт автомобильных дорог, ремонт объектов дорожной инфраструктуры", (985/0409/1120021090/244) "Содержание автомобильных дорог муниципального значения на территории го Спасск-Дальний"</t>
  </si>
  <si>
    <t>МП "Капитальный ремонт и ремонт автомобильных дорог общего пользования и внутриквартальных проездов на территории го Спасск-Дальний на 2017-2019 годы", (985/0409/0800021110/240) "Ремонт автомобильных дорог и внутриквартальных проездов на территории го Спасск-Дальний"</t>
  </si>
  <si>
    <t>МБУ Наш город, МП "Содержание улично-дорожной сети городского округа Спасск-Дальний", подпрограмма "Содержание и ремонт автомобильных дорог, ремонт объектов дорожной инфраструктуры", (985/0409/1120021090/611) "Содержание автомобильных дорог муниципального значения на территории го Спасск-Дальний"</t>
  </si>
  <si>
    <t>МБУ Наш город, МП "Содержание улично-дорожной сети городского округа Спасск-Дальний на 2017-2019 годы", подпрограмма "Содержание и ремонт автомобильных дорог, ремонт объектов дорожной инфраструктуры", (985/0409/1120070700/612) "Расходы на приобретение муниципальными учреждениями особо ценного движимого имущества"</t>
  </si>
  <si>
    <t>об использовании средств дорожного фонда за I квартал 2018 года</t>
  </si>
  <si>
    <t>план на 2018 год</t>
  </si>
  <si>
    <t>исполнено на 01.04.2018г.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</si>
</sst>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10" fontId="1" fillId="0" borderId="1" xfId="0" applyNumberFormat="1" applyFont="1" applyBorder="1" applyAlignment="1">
      <alignment wrapText="1"/>
    </xf>
    <xf numFmtId="10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wrapText="1"/>
    </xf>
    <xf numFmtId="10" fontId="1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10" fontId="3" fillId="0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view="pageBreakPreview" zoomScale="75" workbookViewId="0">
      <selection activeCell="D8" sqref="D8"/>
    </sheetView>
  </sheetViews>
  <sheetFormatPr defaultRowHeight="15"/>
  <cols>
    <col min="1" max="1" width="3.7109375" customWidth="1"/>
    <col min="2" max="2" width="33.5703125" customWidth="1"/>
    <col min="3" max="3" width="15.7109375" customWidth="1"/>
    <col min="4" max="4" width="15.85546875" customWidth="1"/>
    <col min="5" max="5" width="15.5703125" customWidth="1"/>
    <col min="6" max="6" width="13.5703125" customWidth="1"/>
  </cols>
  <sheetData>
    <row r="1" spans="1:1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>
      <c r="A2" s="1"/>
      <c r="B2" s="19" t="s">
        <v>10</v>
      </c>
      <c r="C2" s="19"/>
      <c r="D2" s="19"/>
      <c r="E2" s="19"/>
      <c r="F2" s="19"/>
      <c r="G2" s="1"/>
      <c r="H2" s="1"/>
      <c r="I2" s="1"/>
      <c r="J2" s="1"/>
      <c r="K2" s="1"/>
      <c r="L2" s="1"/>
      <c r="M2" s="1"/>
      <c r="N2" s="1"/>
      <c r="O2" s="1"/>
    </row>
    <row r="3" spans="1:15" ht="42" customHeight="1">
      <c r="A3" s="1"/>
      <c r="B3" s="19" t="s">
        <v>17</v>
      </c>
      <c r="C3" s="19"/>
      <c r="D3" s="19"/>
      <c r="E3" s="19"/>
      <c r="F3" s="19"/>
      <c r="G3" s="1"/>
      <c r="H3" s="1"/>
      <c r="I3" s="1"/>
      <c r="J3" s="1"/>
      <c r="K3" s="1"/>
      <c r="L3" s="1"/>
      <c r="M3" s="1"/>
      <c r="N3" s="1"/>
      <c r="O3" s="1"/>
    </row>
    <row r="4" spans="1:15" ht="26.25" customHeight="1">
      <c r="A4" s="1"/>
      <c r="B4" s="1"/>
      <c r="C4" s="1"/>
      <c r="D4" s="1"/>
      <c r="E4" s="1"/>
      <c r="F4" s="8" t="s">
        <v>7</v>
      </c>
      <c r="G4" s="1"/>
      <c r="H4" s="1"/>
      <c r="I4" s="1"/>
      <c r="J4" s="1"/>
      <c r="K4" s="1"/>
      <c r="L4" s="1"/>
      <c r="M4" s="1"/>
      <c r="N4" s="1"/>
      <c r="O4" s="1"/>
    </row>
    <row r="5" spans="1:15" ht="48.75" customHeight="1">
      <c r="A5" s="1"/>
      <c r="B5" s="12" t="s">
        <v>0</v>
      </c>
      <c r="C5" s="12" t="s">
        <v>18</v>
      </c>
      <c r="D5" s="12" t="s">
        <v>19</v>
      </c>
      <c r="E5" s="12" t="s">
        <v>3</v>
      </c>
      <c r="F5" s="12" t="s">
        <v>1</v>
      </c>
      <c r="G5" s="1"/>
      <c r="H5" s="1"/>
      <c r="I5" s="1"/>
      <c r="J5" s="1"/>
      <c r="K5" s="1"/>
      <c r="L5" s="1"/>
      <c r="M5" s="1"/>
      <c r="N5" s="1"/>
      <c r="O5" s="1"/>
    </row>
    <row r="6" spans="1:15" ht="33.75" customHeight="1">
      <c r="A6" s="1"/>
      <c r="B6" s="13" t="s">
        <v>2</v>
      </c>
      <c r="C6" s="14">
        <v>7907000</v>
      </c>
      <c r="D6" s="14">
        <v>1948702.24</v>
      </c>
      <c r="E6" s="14">
        <f>C6-D6</f>
        <v>5958297.7599999998</v>
      </c>
      <c r="F6" s="15">
        <f>D6/C6</f>
        <v>0.24645279372707726</v>
      </c>
      <c r="G6" s="1"/>
      <c r="H6" s="1"/>
      <c r="I6" s="1"/>
      <c r="J6" s="1"/>
      <c r="K6" s="1"/>
      <c r="L6" s="1"/>
      <c r="M6" s="1"/>
      <c r="N6" s="1"/>
      <c r="O6" s="1"/>
    </row>
    <row r="7" spans="1:15" ht="41.25" customHeight="1">
      <c r="A7" s="1"/>
      <c r="B7" s="13" t="s">
        <v>8</v>
      </c>
      <c r="C7" s="14">
        <v>11642200</v>
      </c>
      <c r="D7" s="14">
        <v>863097.48</v>
      </c>
      <c r="E7" s="14">
        <f>C7-D7</f>
        <v>10779102.52</v>
      </c>
      <c r="F7" s="15">
        <f>D7/C7</f>
        <v>7.413525622305063E-2</v>
      </c>
      <c r="G7" s="1"/>
      <c r="H7" s="1"/>
      <c r="I7" s="1"/>
      <c r="J7" s="1"/>
      <c r="K7" s="1"/>
      <c r="L7" s="1"/>
      <c r="M7" s="1"/>
      <c r="N7" s="1"/>
      <c r="O7" s="1"/>
    </row>
    <row r="8" spans="1:15" ht="59.25" customHeight="1">
      <c r="A8" s="1"/>
      <c r="B8" s="13" t="s">
        <v>12</v>
      </c>
      <c r="C8" s="14">
        <v>0</v>
      </c>
      <c r="D8" s="14">
        <v>0</v>
      </c>
      <c r="E8" s="14">
        <f>C8-D8</f>
        <v>0</v>
      </c>
      <c r="F8" s="15"/>
      <c r="G8" s="1"/>
      <c r="H8" s="1"/>
      <c r="I8" s="1"/>
      <c r="J8" s="1"/>
      <c r="K8" s="1"/>
      <c r="L8" s="1"/>
      <c r="M8" s="1"/>
      <c r="N8" s="1"/>
      <c r="O8" s="1"/>
    </row>
    <row r="9" spans="1:15" ht="44.25" customHeight="1">
      <c r="A9" s="1"/>
      <c r="B9" s="16" t="s">
        <v>4</v>
      </c>
      <c r="C9" s="17">
        <f>C6+C7+C8</f>
        <v>19549200</v>
      </c>
      <c r="D9" s="17">
        <f>D6+D7</f>
        <v>2811799.7199999997</v>
      </c>
      <c r="E9" s="17">
        <f>C9-D9</f>
        <v>16737400.280000001</v>
      </c>
      <c r="F9" s="18">
        <f>D9/C9</f>
        <v>0.14383195834100626</v>
      </c>
      <c r="G9" s="1"/>
      <c r="H9" s="1"/>
      <c r="I9" s="1"/>
      <c r="J9" s="1"/>
      <c r="K9" s="1"/>
      <c r="L9" s="1"/>
      <c r="M9" s="1"/>
      <c r="N9" s="1"/>
      <c r="O9" s="1"/>
    </row>
    <row r="10" spans="1:15" ht="47.25" customHeight="1">
      <c r="A10" s="1"/>
      <c r="B10" s="12" t="s">
        <v>5</v>
      </c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</row>
    <row r="11" spans="1:15" ht="159.75" customHeight="1">
      <c r="A11" s="1"/>
      <c r="B11" s="4" t="s">
        <v>14</v>
      </c>
      <c r="C11" s="6">
        <v>3460000</v>
      </c>
      <c r="D11" s="6">
        <v>100000</v>
      </c>
      <c r="E11" s="6">
        <f t="shared" ref="E11:E17" si="0">C11-D11</f>
        <v>3360000</v>
      </c>
      <c r="F11" s="10">
        <f>D11/C11</f>
        <v>2.8901734104046242E-2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195.75" customHeight="1">
      <c r="A12" s="1"/>
      <c r="B12" s="3" t="s">
        <v>13</v>
      </c>
      <c r="C12" s="6">
        <v>4599200</v>
      </c>
      <c r="D12" s="6">
        <v>0</v>
      </c>
      <c r="E12" s="6">
        <f t="shared" si="0"/>
        <v>4599200</v>
      </c>
      <c r="F12" s="10">
        <f>D12/C12</f>
        <v>0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182.25" customHeight="1">
      <c r="A13" s="1"/>
      <c r="B13" s="5" t="s">
        <v>15</v>
      </c>
      <c r="C13" s="6">
        <v>8890000</v>
      </c>
      <c r="D13" s="6">
        <v>2711799.72</v>
      </c>
      <c r="E13" s="6">
        <f t="shared" si="0"/>
        <v>6178200.2799999993</v>
      </c>
      <c r="F13" s="10">
        <f>D13/C13</f>
        <v>0.30503933858267718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ht="190.5" customHeight="1">
      <c r="A14" s="1"/>
      <c r="B14" s="5" t="s">
        <v>16</v>
      </c>
      <c r="C14" s="6">
        <v>1900000</v>
      </c>
      <c r="D14" s="6">
        <v>0</v>
      </c>
      <c r="E14" s="6">
        <f t="shared" si="0"/>
        <v>1900000</v>
      </c>
      <c r="F14" s="10">
        <f>D14/C14</f>
        <v>0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 ht="108.75" customHeight="1">
      <c r="A15" s="1"/>
      <c r="B15" s="5" t="s">
        <v>9</v>
      </c>
      <c r="C15" s="6">
        <v>700000</v>
      </c>
      <c r="D15" s="6">
        <v>0</v>
      </c>
      <c r="E15" s="6">
        <f>C15-D15</f>
        <v>700000</v>
      </c>
      <c r="F15" s="10">
        <f>D15/C15</f>
        <v>0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ht="170.25" customHeight="1">
      <c r="A16" s="1"/>
      <c r="B16" s="5" t="s">
        <v>11</v>
      </c>
      <c r="C16" s="6">
        <v>0</v>
      </c>
      <c r="D16" s="6">
        <v>0</v>
      </c>
      <c r="E16" s="6">
        <f t="shared" si="0"/>
        <v>0</v>
      </c>
      <c r="F16" s="10">
        <v>0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ht="49.5" customHeight="1">
      <c r="A17" s="1"/>
      <c r="B17" s="2" t="s">
        <v>6</v>
      </c>
      <c r="C17" s="7">
        <f>C11+C12+C13+C15+C14+C16</f>
        <v>19549200</v>
      </c>
      <c r="D17" s="7">
        <f>D11+D12+D13+D15+D14+D16</f>
        <v>2811799.72</v>
      </c>
      <c r="E17" s="7">
        <f t="shared" si="0"/>
        <v>16737400.279999999</v>
      </c>
      <c r="F17" s="11">
        <f>D17/C17</f>
        <v>0.14383195834100629</v>
      </c>
      <c r="G17" s="1"/>
      <c r="H17" s="1"/>
      <c r="I17" s="1"/>
      <c r="J17" s="1"/>
      <c r="K17" s="1"/>
      <c r="L17" s="1"/>
      <c r="M17" s="1"/>
      <c r="N17" s="1"/>
      <c r="O17" s="1"/>
    </row>
    <row r="18" spans="1:15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>
      <c r="A21" s="1"/>
      <c r="B21" s="20"/>
      <c r="C21" s="20"/>
      <c r="D21" s="9"/>
      <c r="E21" s="9"/>
      <c r="F21" s="9"/>
      <c r="G21" s="1"/>
      <c r="H21" s="1"/>
      <c r="I21" s="1"/>
      <c r="J21" s="1"/>
      <c r="K21" s="1"/>
      <c r="L21" s="1"/>
      <c r="M21" s="1"/>
      <c r="N21" s="1"/>
      <c r="O21" s="1"/>
    </row>
    <row r="22" spans="1:15" ht="16.5">
      <c r="A22" s="1"/>
      <c r="B22" s="20"/>
      <c r="C22" s="20"/>
      <c r="D22" s="9"/>
      <c r="E22" s="9"/>
      <c r="F22" s="9"/>
      <c r="G22" s="1"/>
      <c r="H22" s="1"/>
      <c r="I22" s="1"/>
      <c r="J22" s="1"/>
      <c r="K22" s="1"/>
      <c r="L22" s="1"/>
      <c r="M22" s="1"/>
      <c r="N22" s="1"/>
      <c r="O22" s="1"/>
    </row>
    <row r="23" spans="1:15" ht="16.5">
      <c r="A23" s="1"/>
      <c r="B23" s="20"/>
      <c r="C23" s="20"/>
      <c r="D23" s="9"/>
      <c r="E23" s="21"/>
      <c r="F23" s="2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mergeCells count="6">
    <mergeCell ref="B2:F2"/>
    <mergeCell ref="B3:F3"/>
    <mergeCell ref="B21:C21"/>
    <mergeCell ref="B22:C22"/>
    <mergeCell ref="B23:C23"/>
    <mergeCell ref="E23:F23"/>
  </mergeCells>
  <phoneticPr fontId="6" type="noConversion"/>
  <pageMargins left="0.7" right="0.7" top="0.75" bottom="0.75" header="0.3" footer="0.3"/>
  <pageSetup paperSize="9" scale="8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2018-04-10T23:23:33Z</cp:lastPrinted>
  <dcterms:created xsi:type="dcterms:W3CDTF">2006-09-28T05:33:49Z</dcterms:created>
  <dcterms:modified xsi:type="dcterms:W3CDTF">2018-04-28T04:22:54Z</dcterms:modified>
</cp:coreProperties>
</file>